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certascan\usuaris\CSI\CSC\LOGISTICA\Compres\Comun\CONTRACTACIÓ\2026 Expedients Iniciats\CSI-2026-100 Cabina Fototeràpia (NO PUB)\INICI\"/>
    </mc:Choice>
  </mc:AlternateContent>
  <xr:revisionPtr revIDLastSave="0" documentId="13_ncr:1_{68E4FEC6-98AE-4ACF-8409-6BBE70716BED}" xr6:coauthVersionLast="47" xr6:coauthVersionMax="47" xr10:uidLastSave="{00000000-0000-0000-0000-000000000000}"/>
  <bookViews>
    <workbookView xWindow="-28920" yWindow="-120" windowWidth="29040" windowHeight="15720" xr2:uid="{353EBBB7-D052-4E4C-860E-4B43A8E3CA83}"/>
  </bookViews>
  <sheets>
    <sheet name="LOT UNIC" sheetId="3" r:id="rId1"/>
  </sheets>
  <definedNames>
    <definedName name="_xlnm.Print_Area" localSheetId="0">'LOT UNIC'!$A$3:$L$13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5" i="3" l="1"/>
  <c r="L18" i="3" s="1"/>
  <c r="L23" i="3" s="1"/>
  <c r="K15" i="3"/>
  <c r="L17" i="3" s="1"/>
  <c r="L22" i="3" l="1"/>
  <c r="L24" i="3" s="1"/>
  <c r="L19" i="3"/>
  <c r="L15" i="3"/>
</calcChain>
</file>

<file path=xl/sharedStrings.xml><?xml version="1.0" encoding="utf-8"?>
<sst xmlns="http://schemas.openxmlformats.org/spreadsheetml/2006/main" count="35" uniqueCount="32">
  <si>
    <t>NOM DEL LICITADOR</t>
  </si>
  <si>
    <t>CORREU ELECTRÒNIC</t>
  </si>
  <si>
    <t>TELÈFON CONTACTE</t>
  </si>
  <si>
    <t>Descripció tècnica del material</t>
  </si>
  <si>
    <t>Quantitat licitació</t>
  </si>
  <si>
    <t>Preu màxim unitari s/iva</t>
  </si>
  <si>
    <t>Preu màxim licitació s/iva</t>
  </si>
  <si>
    <t>Marca</t>
  </si>
  <si>
    <t>Model</t>
  </si>
  <si>
    <t>Preu unitari ofert s/IVA</t>
  </si>
  <si>
    <t>% IVA</t>
  </si>
  <si>
    <t xml:space="preserve">Oferta licitador s/iva </t>
  </si>
  <si>
    <t xml:space="preserve">Oferta licitador amb IVA </t>
  </si>
  <si>
    <t>Pressupost màxim s/iva</t>
  </si>
  <si>
    <t>Diferència (import s/iva)</t>
  </si>
  <si>
    <t xml:space="preserve">Oferta licitador a/iva </t>
  </si>
  <si>
    <t>Pressupost màxim a/iva</t>
  </si>
  <si>
    <t>Diferència (import a/iva)</t>
  </si>
  <si>
    <t>Subministrament d'una cabina de fototerapia per l'Hospital Dos de Maig del Consorci Sanitari Integral</t>
  </si>
  <si>
    <t>Cabina de fototerapia</t>
  </si>
  <si>
    <t xml:space="preserve">EAN </t>
  </si>
  <si>
    <t>SI</t>
  </si>
  <si>
    <t>NO</t>
  </si>
  <si>
    <t>Finestra amb filtre UV a la porta de la cabina per veure al pacient durant el tractament</t>
  </si>
  <si>
    <t>Si: 7 punts  No: 0 punts</t>
  </si>
  <si>
    <t>Opció de controlar varies cabines amb el mateix pc</t>
  </si>
  <si>
    <t>Ampliació de garantia 1 any més de l'obligatori exigit (2 anys)</t>
  </si>
  <si>
    <t xml:space="preserve">Petjada de carboni des del servei tècnic del licitador a l'Hospital Dos de Maig. 
Distància en km des del servei tècnic del licitador a l'Hospital Dos de Maig. (màxima puntuació * mínim km distància / km distància licitador ). Fins a 5 punts
La distància es calcularà amb els Kms que indiqui l’aplicació Google maps prenent com a punt de referència de sortida l’adreça del servei t+ècnic de la declaració de conformitat del licitador i el punt d'entrada/arribada prenent l’adreça del nostre magatzem general de l'Hospital Dos de Maig. </t>
  </si>
  <si>
    <t>Fins a 7 punts</t>
  </si>
  <si>
    <t>CRITERIS 
OBJECTIUS</t>
  </si>
  <si>
    <t xml:space="preserve">INDICAR amb una X el que correspongui </t>
  </si>
  <si>
    <t>INDICAR pàgina memòria tècnica on es documenta el compliment del criteri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</si>
</sst>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7" formatCode="#,##0.00\ &quot;€&quot;;\-#,##0.00\ &quot;€&quot;"/>
    <numFmt numFmtId="44" formatCode="_-* #,##0.00\ &quot;€&quot;_-;\-* #,##0.00\ &quot;€&quot;_-;_-* &quot;-&quot;??\ &quot;€&quot;_-;_-@_-"/>
    <numFmt numFmtId="164" formatCode="#,##0.0000\ &quot;€&quot;"/>
    <numFmt numFmtId="165" formatCode="#,##0.0000"/>
    <numFmt numFmtId="166" formatCode="#,##0.00\ &quot;€&quot;"/>
    <numFmt numFmtId="167" formatCode="#,##0.000\ _€"/>
    <numFmt numFmtId="168" formatCode="#,##0.000\ [$€-C0A]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indexed="8"/>
      <name val="Arial"/>
      <family val="2"/>
    </font>
    <font>
      <b/>
      <sz val="10"/>
      <color indexed="8"/>
      <name val="Arial"/>
      <family val="2"/>
    </font>
    <font>
      <b/>
      <u/>
      <sz val="10"/>
      <color indexed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name val="TradeGothic"/>
      <family val="2"/>
    </font>
    <font>
      <b/>
      <sz val="10"/>
      <color rgb="FF7030A0"/>
      <name val="TradeGothic"/>
    </font>
    <font>
      <b/>
      <sz val="11"/>
      <name val="Arial"/>
      <family val="2"/>
    </font>
    <font>
      <sz val="11"/>
      <name val="Arial"/>
      <family val="2"/>
    </font>
    <font>
      <b/>
      <sz val="9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8" fillId="0" borderId="0" applyFont="0" applyFill="0" applyBorder="0" applyAlignment="0" applyProtection="0"/>
  </cellStyleXfs>
  <cellXfs count="76">
    <xf numFmtId="0" fontId="0" fillId="0" borderId="0" xfId="0"/>
    <xf numFmtId="0" fontId="2" fillId="2" borderId="0" xfId="0" applyFont="1" applyFill="1"/>
    <xf numFmtId="0" fontId="3" fillId="2" borderId="0" xfId="0" applyFont="1" applyFill="1"/>
    <xf numFmtId="0" fontId="2" fillId="2" borderId="0" xfId="0" applyFont="1" applyFill="1" applyAlignment="1">
      <alignment wrapText="1"/>
    </xf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0" fontId="6" fillId="2" borderId="0" xfId="0" applyFont="1" applyFill="1" applyAlignment="1" applyProtection="1">
      <alignment vertical="center" wrapText="1"/>
      <protection locked="0"/>
    </xf>
    <xf numFmtId="0" fontId="8" fillId="2" borderId="0" xfId="0" applyFont="1" applyFill="1" applyAlignment="1" applyProtection="1">
      <alignment vertical="center" wrapText="1"/>
      <protection locked="0"/>
    </xf>
    <xf numFmtId="0" fontId="8" fillId="2" borderId="0" xfId="0" applyFont="1" applyFill="1" applyAlignment="1">
      <alignment vertical="center" wrapText="1"/>
    </xf>
    <xf numFmtId="0" fontId="8" fillId="2" borderId="0" xfId="0" applyFont="1" applyFill="1" applyAlignment="1">
      <alignment horizontal="right" wrapText="1"/>
    </xf>
    <xf numFmtId="0" fontId="8" fillId="2" borderId="0" xfId="0" applyFont="1" applyFill="1" applyAlignment="1">
      <alignment wrapText="1"/>
    </xf>
    <xf numFmtId="3" fontId="8" fillId="0" borderId="0" xfId="0" applyNumberFormat="1" applyFont="1" applyAlignment="1" applyProtection="1">
      <alignment vertical="center" wrapText="1"/>
      <protection locked="0"/>
    </xf>
    <xf numFmtId="165" fontId="8" fillId="0" borderId="0" xfId="0" applyNumberFormat="1" applyFont="1" applyAlignment="1">
      <alignment vertical="center" wrapText="1"/>
    </xf>
    <xf numFmtId="9" fontId="8" fillId="0" borderId="0" xfId="0" applyNumberFormat="1" applyFont="1" applyAlignment="1" applyProtection="1">
      <alignment horizontal="center" vertical="center" wrapText="1"/>
      <protection locked="0"/>
    </xf>
    <xf numFmtId="0" fontId="2" fillId="0" borderId="0" xfId="0" applyFont="1"/>
    <xf numFmtId="0" fontId="9" fillId="2" borderId="0" xfId="0" applyFont="1" applyFill="1" applyAlignment="1" applyProtection="1">
      <alignment horizontal="left" vertical="center" wrapText="1"/>
      <protection locked="0"/>
    </xf>
    <xf numFmtId="0" fontId="5" fillId="4" borderId="3" xfId="0" applyFont="1" applyFill="1" applyBorder="1" applyAlignment="1">
      <alignment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1" fillId="0" borderId="3" xfId="0" applyFont="1" applyBorder="1" applyAlignment="1">
      <alignment horizontal="center" vertical="center"/>
    </xf>
    <xf numFmtId="166" fontId="8" fillId="0" borderId="3" xfId="0" applyNumberFormat="1" applyFont="1" applyBorder="1" applyAlignment="1">
      <alignment horizontal="center" vertical="center" wrapText="1"/>
    </xf>
    <xf numFmtId="3" fontId="8" fillId="0" borderId="3" xfId="0" applyNumberFormat="1" applyFont="1" applyBorder="1" applyAlignment="1" applyProtection="1">
      <alignment vertical="center" wrapText="1"/>
      <protection locked="0"/>
    </xf>
    <xf numFmtId="44" fontId="8" fillId="0" borderId="3" xfId="1" applyFont="1" applyFill="1" applyBorder="1" applyAlignment="1" applyProtection="1">
      <alignment vertical="center" wrapText="1"/>
      <protection locked="0"/>
    </xf>
    <xf numFmtId="9" fontId="8" fillId="0" borderId="3" xfId="2" applyFont="1" applyFill="1" applyBorder="1" applyAlignment="1">
      <alignment horizontal="center" vertical="center" wrapText="1"/>
    </xf>
    <xf numFmtId="44" fontId="8" fillId="0" borderId="3" xfId="1" applyFont="1" applyFill="1" applyBorder="1" applyAlignment="1" applyProtection="1">
      <alignment horizontal="center" vertical="center" wrapText="1"/>
      <protection locked="0"/>
    </xf>
    <xf numFmtId="7" fontId="8" fillId="0" borderId="3" xfId="3" applyNumberFormat="1" applyFont="1" applyFill="1" applyBorder="1" applyAlignment="1" applyProtection="1">
      <alignment vertical="center" wrapText="1"/>
    </xf>
    <xf numFmtId="0" fontId="0" fillId="2" borderId="0" xfId="0" applyFill="1"/>
    <xf numFmtId="167" fontId="12" fillId="0" borderId="4" xfId="0" applyNumberFormat="1" applyFont="1" applyBorder="1" applyAlignment="1" applyProtection="1">
      <alignment horizontal="left" vertical="center"/>
      <protection locked="0"/>
    </xf>
    <xf numFmtId="9" fontId="12" fillId="0" borderId="5" xfId="0" applyNumberFormat="1" applyFont="1" applyBorder="1" applyAlignment="1" applyProtection="1">
      <alignment horizontal="left" vertical="center"/>
      <protection locked="0"/>
    </xf>
    <xf numFmtId="168" fontId="12" fillId="0" borderId="5" xfId="0" applyNumberFormat="1" applyFont="1" applyBorder="1" applyAlignment="1" applyProtection="1">
      <alignment horizontal="left" vertical="center"/>
      <protection locked="0"/>
    </xf>
    <xf numFmtId="9" fontId="12" fillId="0" borderId="6" xfId="0" applyNumberFormat="1" applyFont="1" applyBorder="1" applyAlignment="1" applyProtection="1">
      <alignment horizontal="left" vertical="center"/>
      <protection locked="0"/>
    </xf>
    <xf numFmtId="166" fontId="12" fillId="0" borderId="7" xfId="0" applyNumberFormat="1" applyFont="1" applyBorder="1" applyAlignment="1">
      <alignment vertical="center"/>
    </xf>
    <xf numFmtId="166" fontId="2" fillId="2" borderId="0" xfId="0" applyNumberFormat="1" applyFont="1" applyFill="1"/>
    <xf numFmtId="167" fontId="13" fillId="5" borderId="8" xfId="0" applyNumberFormat="1" applyFont="1" applyFill="1" applyBorder="1" applyAlignment="1" applyProtection="1">
      <alignment horizontal="left" vertical="center"/>
      <protection locked="0"/>
    </xf>
    <xf numFmtId="166" fontId="13" fillId="5" borderId="9" xfId="0" applyNumberFormat="1" applyFont="1" applyFill="1" applyBorder="1" applyAlignment="1" applyProtection="1">
      <alignment horizontal="left" vertical="center" wrapText="1"/>
      <protection locked="0"/>
    </xf>
    <xf numFmtId="168" fontId="13" fillId="5" borderId="9" xfId="0" applyNumberFormat="1" applyFont="1" applyFill="1" applyBorder="1" applyAlignment="1" applyProtection="1">
      <alignment horizontal="left" vertical="center" wrapText="1"/>
      <protection locked="0"/>
    </xf>
    <xf numFmtId="166" fontId="13" fillId="5" borderId="10" xfId="0" applyNumberFormat="1" applyFont="1" applyFill="1" applyBorder="1" applyAlignment="1" applyProtection="1">
      <alignment horizontal="left" vertical="center" wrapText="1"/>
      <protection locked="0"/>
    </xf>
    <xf numFmtId="166" fontId="13" fillId="5" borderId="11" xfId="0" applyNumberFormat="1" applyFont="1" applyFill="1" applyBorder="1" applyAlignment="1" applyProtection="1">
      <alignment vertical="center" wrapText="1"/>
      <protection locked="0"/>
    </xf>
    <xf numFmtId="167" fontId="12" fillId="0" borderId="12" xfId="0" applyNumberFormat="1" applyFont="1" applyBorder="1" applyAlignment="1" applyProtection="1">
      <alignment vertical="center"/>
      <protection locked="0"/>
    </xf>
    <xf numFmtId="9" fontId="12" fillId="0" borderId="13" xfId="0" applyNumberFormat="1" applyFont="1" applyBorder="1" applyAlignment="1" applyProtection="1">
      <alignment vertical="center"/>
      <protection locked="0"/>
    </xf>
    <xf numFmtId="168" fontId="12" fillId="0" borderId="13" xfId="0" applyNumberFormat="1" applyFont="1" applyBorder="1" applyAlignment="1" applyProtection="1">
      <alignment vertical="center"/>
      <protection locked="0"/>
    </xf>
    <xf numFmtId="9" fontId="12" fillId="0" borderId="14" xfId="0" applyNumberFormat="1" applyFont="1" applyBorder="1" applyAlignment="1" applyProtection="1">
      <alignment vertical="center"/>
      <protection locked="0"/>
    </xf>
    <xf numFmtId="166" fontId="12" fillId="0" borderId="15" xfId="0" applyNumberFormat="1" applyFont="1" applyBorder="1" applyAlignment="1" applyProtection="1">
      <alignment vertical="center"/>
      <protection locked="0"/>
    </xf>
    <xf numFmtId="167" fontId="8" fillId="0" borderId="0" xfId="0" applyNumberFormat="1" applyFont="1" applyAlignment="1" applyProtection="1">
      <alignment vertical="center" wrapText="1"/>
      <protection locked="0"/>
    </xf>
    <xf numFmtId="0" fontId="8" fillId="0" borderId="0" xfId="0" applyFont="1" applyAlignment="1" applyProtection="1">
      <alignment vertical="center" wrapText="1"/>
      <protection locked="0"/>
    </xf>
    <xf numFmtId="168" fontId="8" fillId="0" borderId="0" xfId="0" applyNumberFormat="1" applyFont="1" applyAlignment="1" applyProtection="1">
      <alignment vertical="center" wrapText="1"/>
      <protection locked="0"/>
    </xf>
    <xf numFmtId="165" fontId="8" fillId="0" borderId="0" xfId="0" applyNumberFormat="1" applyFont="1" applyAlignment="1" applyProtection="1">
      <alignment vertical="center" wrapText="1"/>
      <protection locked="0"/>
    </xf>
    <xf numFmtId="166" fontId="8" fillId="0" borderId="0" xfId="0" applyNumberFormat="1" applyFont="1" applyAlignment="1" applyProtection="1">
      <alignment horizontal="center" vertical="center" wrapText="1"/>
      <protection locked="0"/>
    </xf>
    <xf numFmtId="167" fontId="12" fillId="0" borderId="0" xfId="0" applyNumberFormat="1" applyFont="1" applyAlignment="1" applyProtection="1">
      <alignment horizontal="left" vertical="center"/>
      <protection locked="0"/>
    </xf>
    <xf numFmtId="9" fontId="12" fillId="0" borderId="0" xfId="0" applyNumberFormat="1" applyFont="1" applyAlignment="1" applyProtection="1">
      <alignment horizontal="left" vertical="center"/>
      <protection locked="0"/>
    </xf>
    <xf numFmtId="168" fontId="12" fillId="0" borderId="0" xfId="0" applyNumberFormat="1" applyFont="1" applyAlignment="1" applyProtection="1">
      <alignment horizontal="left" vertical="center"/>
      <protection locked="0"/>
    </xf>
    <xf numFmtId="166" fontId="12" fillId="0" borderId="0" xfId="0" applyNumberFormat="1" applyFont="1" applyAlignment="1">
      <alignment vertical="center"/>
    </xf>
    <xf numFmtId="167" fontId="13" fillId="0" borderId="8" xfId="0" applyNumberFormat="1" applyFont="1" applyBorder="1" applyAlignment="1" applyProtection="1">
      <alignment horizontal="left" vertical="center"/>
      <protection locked="0"/>
    </xf>
    <xf numFmtId="166" fontId="13" fillId="0" borderId="9" xfId="0" applyNumberFormat="1" applyFont="1" applyBorder="1" applyAlignment="1" applyProtection="1">
      <alignment horizontal="left" vertical="center" wrapText="1"/>
      <protection locked="0"/>
    </xf>
    <xf numFmtId="168" fontId="13" fillId="0" borderId="9" xfId="0" applyNumberFormat="1" applyFont="1" applyBorder="1" applyAlignment="1" applyProtection="1">
      <alignment horizontal="left" vertical="center" wrapText="1"/>
      <protection locked="0"/>
    </xf>
    <xf numFmtId="166" fontId="13" fillId="0" borderId="10" xfId="0" applyNumberFormat="1" applyFont="1" applyBorder="1" applyAlignment="1" applyProtection="1">
      <alignment horizontal="left" vertical="center" wrapText="1"/>
      <protection locked="0"/>
    </xf>
    <xf numFmtId="166" fontId="13" fillId="0" borderId="11" xfId="0" applyNumberFormat="1" applyFont="1" applyBorder="1" applyAlignment="1" applyProtection="1">
      <alignment vertical="center" wrapText="1"/>
      <protection locked="0"/>
    </xf>
    <xf numFmtId="0" fontId="16" fillId="2" borderId="3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/>
    <xf numFmtId="0" fontId="16" fillId="2" borderId="0" xfId="0" applyFont="1" applyFill="1" applyAlignment="1">
      <alignment vertical="center" wrapText="1"/>
    </xf>
    <xf numFmtId="0" fontId="2" fillId="6" borderId="3" xfId="0" applyFont="1" applyFill="1" applyBorder="1"/>
    <xf numFmtId="0" fontId="2" fillId="0" borderId="3" xfId="0" applyFont="1" applyBorder="1" applyAlignment="1">
      <alignment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16" fillId="2" borderId="16" xfId="0" applyFont="1" applyFill="1" applyBorder="1" applyAlignment="1">
      <alignment horizontal="center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left" wrapText="1"/>
    </xf>
    <xf numFmtId="0" fontId="5" fillId="2" borderId="1" xfId="0" applyFont="1" applyFill="1" applyBorder="1" applyAlignment="1" applyProtection="1">
      <alignment horizontal="left" vertical="center" wrapText="1"/>
      <protection locked="0"/>
    </xf>
    <xf numFmtId="0" fontId="7" fillId="2" borderId="1" xfId="0" applyFont="1" applyFill="1" applyBorder="1" applyAlignment="1" applyProtection="1">
      <alignment horizontal="center" vertical="center" wrapText="1"/>
      <protection locked="0"/>
    </xf>
    <xf numFmtId="164" fontId="7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9" fillId="2" borderId="0" xfId="0" applyFont="1" applyFill="1" applyAlignment="1" applyProtection="1">
      <alignment horizontal="left" vertical="center" wrapText="1"/>
      <protection locked="0"/>
    </xf>
  </cellXfs>
  <cellStyles count="4">
    <cellStyle name="Euro" xfId="3" xr:uid="{8666C880-EC78-46AA-A19E-A229A1FA1329}"/>
    <cellStyle name="Moneda" xfId="1" builtinId="4"/>
    <cellStyle name="Normal" xfId="0" builtinId="0"/>
    <cellStyle name="Percentat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106681</xdr:colOff>
      <xdr:row>0</xdr:row>
      <xdr:rowOff>144780</xdr:rowOff>
    </xdr:from>
    <xdr:to>
      <xdr:col>1</xdr:col>
      <xdr:colOff>609600</xdr:colOff>
      <xdr:row>4</xdr:row>
      <xdr:rowOff>17145</xdr:rowOff>
    </xdr:to>
    <xdr:pic>
      <xdr:nvPicPr>
        <xdr:cNvPr id="2" name="Imagen 3">
          <a:extLst>
            <a:ext uri="{FF2B5EF4-FFF2-40B4-BE49-F238E27FC236}">
              <a16:creationId xmlns:a16="http://schemas.microsoft.com/office/drawing/2014/main" id="{CEAE128E-1BA3-4CEF-B634-0DBDD284915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04776" y="142875"/>
          <a:ext cx="1400174" cy="5619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2013: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010CF7-E6C4-4477-BAA5-6880244DFC73}">
  <sheetPr>
    <pageSetUpPr fitToPage="1"/>
  </sheetPr>
  <dimension ref="A2:M34"/>
  <sheetViews>
    <sheetView showGridLines="0" tabSelected="1" zoomScale="80" zoomScaleNormal="80" workbookViewId="0">
      <selection activeCell="K29" sqref="K29"/>
    </sheetView>
  </sheetViews>
  <sheetFormatPr defaultColWidth="11.42578125" defaultRowHeight="12.75"/>
  <cols>
    <col min="1" max="1" width="12.7109375" style="1" customWidth="1"/>
    <col min="2" max="2" width="59.5703125" style="1" customWidth="1"/>
    <col min="3" max="3" width="23.5703125" style="1" customWidth="1"/>
    <col min="4" max="5" width="18.5703125" style="1" customWidth="1"/>
    <col min="6" max="6" width="29.28515625" style="1" customWidth="1"/>
    <col min="7" max="7" width="15.7109375" style="1" customWidth="1"/>
    <col min="8" max="8" width="11.85546875" style="1" customWidth="1"/>
    <col min="9" max="9" width="14.85546875" style="1" customWidth="1"/>
    <col min="10" max="10" width="11.42578125" style="1"/>
    <col min="11" max="11" width="14.140625" style="1" customWidth="1"/>
    <col min="12" max="12" width="16.42578125" style="1" bestFit="1" customWidth="1"/>
    <col min="13" max="16384" width="11.42578125" style="1"/>
  </cols>
  <sheetData>
    <row r="2" spans="1:13">
      <c r="K2" s="2"/>
    </row>
    <row r="3" spans="1:13">
      <c r="K3" s="2"/>
    </row>
    <row r="6" spans="1:13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3" ht="43.15" customHeight="1">
      <c r="A7" s="71" t="s">
        <v>18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</row>
    <row r="8" spans="1:13" customFormat="1" ht="26.45" customHeight="1"/>
    <row r="9" spans="1:13" ht="13.5" thickBot="1">
      <c r="A9" s="72" t="s">
        <v>0</v>
      </c>
      <c r="B9" s="72"/>
      <c r="C9" s="4"/>
      <c r="D9" s="4"/>
      <c r="E9" s="4"/>
      <c r="F9" s="4"/>
      <c r="G9" s="4"/>
      <c r="H9" s="4"/>
      <c r="I9" s="73" t="s">
        <v>1</v>
      </c>
      <c r="J9" s="73"/>
      <c r="K9" s="4"/>
      <c r="L9" s="4"/>
    </row>
    <row r="10" spans="1:13">
      <c r="A10" s="5"/>
      <c r="B10" s="5"/>
      <c r="C10" s="5"/>
      <c r="D10" s="6"/>
      <c r="E10" s="6"/>
      <c r="F10" s="6"/>
      <c r="G10" s="6"/>
      <c r="H10" s="6"/>
      <c r="I10" s="74" t="s">
        <v>2</v>
      </c>
      <c r="J10" s="74"/>
      <c r="K10" s="6"/>
      <c r="L10" s="6"/>
    </row>
    <row r="11" spans="1:13">
      <c r="A11" s="7"/>
      <c r="B11" s="8"/>
      <c r="C11" s="9"/>
      <c r="D11" s="8"/>
      <c r="E11" s="8"/>
      <c r="F11" s="10"/>
      <c r="G11" s="10"/>
      <c r="H11" s="10"/>
      <c r="I11" s="10"/>
      <c r="J11" s="10"/>
      <c r="K11" s="11"/>
      <c r="L11" s="12"/>
      <c r="M11" s="13"/>
    </row>
    <row r="12" spans="1:13" ht="15.75">
      <c r="A12" s="75"/>
      <c r="B12" s="75"/>
      <c r="C12" s="75"/>
      <c r="D12" s="75"/>
      <c r="E12" s="14"/>
      <c r="F12" s="10"/>
      <c r="G12" s="10"/>
      <c r="H12" s="10"/>
      <c r="I12" s="10"/>
      <c r="J12" s="10"/>
      <c r="K12" s="11"/>
      <c r="L12" s="12"/>
      <c r="M12" s="13"/>
    </row>
    <row r="13" spans="1:13">
      <c r="F13" s="13"/>
      <c r="G13" s="13"/>
      <c r="H13" s="13"/>
      <c r="I13" s="13"/>
      <c r="J13" s="13"/>
      <c r="K13" s="13"/>
      <c r="L13" s="13"/>
      <c r="M13" s="13"/>
    </row>
    <row r="14" spans="1:13" ht="25.5">
      <c r="B14" s="15" t="s">
        <v>3</v>
      </c>
      <c r="C14" s="16" t="s">
        <v>4</v>
      </c>
      <c r="D14" s="17" t="s">
        <v>5</v>
      </c>
      <c r="E14" s="17" t="s">
        <v>6</v>
      </c>
      <c r="F14" s="18" t="s">
        <v>7</v>
      </c>
      <c r="G14" s="18" t="s">
        <v>8</v>
      </c>
      <c r="H14" s="18" t="s">
        <v>20</v>
      </c>
      <c r="I14" s="18" t="s">
        <v>9</v>
      </c>
      <c r="J14" s="18" t="s">
        <v>10</v>
      </c>
      <c r="K14" s="18" t="s">
        <v>11</v>
      </c>
      <c r="L14" s="18" t="s">
        <v>12</v>
      </c>
      <c r="M14" s="13"/>
    </row>
    <row r="15" spans="1:13" ht="21" customHeight="1">
      <c r="B15" s="19" t="s">
        <v>19</v>
      </c>
      <c r="C15" s="20">
        <v>1</v>
      </c>
      <c r="D15" s="21">
        <v>48500</v>
      </c>
      <c r="E15" s="21">
        <f>C15*D15</f>
        <v>48500</v>
      </c>
      <c r="F15" s="22"/>
      <c r="G15" s="22"/>
      <c r="H15" s="22"/>
      <c r="I15" s="23"/>
      <c r="J15" s="24"/>
      <c r="K15" s="25">
        <f>C15*I15</f>
        <v>0</v>
      </c>
      <c r="L15" s="26">
        <f>K15+(K15*J15)</f>
        <v>0</v>
      </c>
      <c r="M15" s="13"/>
    </row>
    <row r="16" spans="1:13" s="27" customFormat="1" ht="15.75" thickBot="1"/>
    <row r="17" spans="1:13">
      <c r="F17" s="28" t="s">
        <v>11</v>
      </c>
      <c r="G17" s="29"/>
      <c r="H17" s="29"/>
      <c r="I17" s="29"/>
      <c r="J17" s="30"/>
      <c r="K17" s="31"/>
      <c r="L17" s="32">
        <f>K15</f>
        <v>0</v>
      </c>
      <c r="M17" s="13"/>
    </row>
    <row r="18" spans="1:13">
      <c r="C18" s="33"/>
      <c r="F18" s="34" t="s">
        <v>13</v>
      </c>
      <c r="G18" s="35"/>
      <c r="H18" s="35"/>
      <c r="I18" s="35"/>
      <c r="J18" s="36"/>
      <c r="K18" s="37"/>
      <c r="L18" s="38">
        <f>E15</f>
        <v>48500</v>
      </c>
      <c r="M18" s="13"/>
    </row>
    <row r="19" spans="1:13" ht="13.5" thickBot="1">
      <c r="C19" s="33"/>
      <c r="F19" s="39" t="s">
        <v>14</v>
      </c>
      <c r="G19" s="40"/>
      <c r="H19" s="40"/>
      <c r="I19" s="40"/>
      <c r="J19" s="41"/>
      <c r="K19" s="42"/>
      <c r="L19" s="43">
        <f>L18-L17</f>
        <v>48500</v>
      </c>
      <c r="M19" s="13"/>
    </row>
    <row r="20" spans="1:13">
      <c r="F20" s="44"/>
      <c r="G20" s="45"/>
      <c r="H20" s="45"/>
      <c r="I20" s="45"/>
      <c r="J20" s="46"/>
      <c r="K20" s="47"/>
      <c r="L20" s="48"/>
      <c r="M20" s="13"/>
    </row>
    <row r="21" spans="1:13" ht="13.5" thickBot="1">
      <c r="F21" s="49"/>
      <c r="G21" s="50"/>
      <c r="H21" s="50"/>
      <c r="I21" s="50"/>
      <c r="J21" s="51"/>
      <c r="K21" s="50"/>
      <c r="L21" s="52"/>
      <c r="M21" s="13"/>
    </row>
    <row r="22" spans="1:13">
      <c r="F22" s="28" t="s">
        <v>15</v>
      </c>
      <c r="G22" s="29"/>
      <c r="H22" s="29"/>
      <c r="I22" s="29"/>
      <c r="J22" s="30"/>
      <c r="K22" s="31"/>
      <c r="L22" s="32">
        <f>(L17*J15)+L17</f>
        <v>0</v>
      </c>
      <c r="M22" s="13"/>
    </row>
    <row r="23" spans="1:13">
      <c r="F23" s="53" t="s">
        <v>16</v>
      </c>
      <c r="G23" s="54"/>
      <c r="H23" s="54"/>
      <c r="I23" s="54"/>
      <c r="J23" s="55"/>
      <c r="K23" s="56"/>
      <c r="L23" s="57">
        <f>(L18*0.21)+L18</f>
        <v>58685</v>
      </c>
      <c r="M23" s="13"/>
    </row>
    <row r="24" spans="1:13" ht="13.5" thickBot="1">
      <c r="F24" s="39" t="s">
        <v>17</v>
      </c>
      <c r="G24" s="40"/>
      <c r="H24" s="40"/>
      <c r="I24" s="40"/>
      <c r="J24" s="41"/>
      <c r="K24" s="42"/>
      <c r="L24" s="43">
        <f>L23-L22</f>
        <v>58685</v>
      </c>
      <c r="M24" s="13"/>
    </row>
    <row r="25" spans="1:13">
      <c r="F25" s="13"/>
      <c r="G25" s="13"/>
      <c r="H25" s="13"/>
      <c r="I25" s="13"/>
      <c r="J25" s="13"/>
      <c r="K25" s="13"/>
      <c r="L25" s="13"/>
      <c r="M25" s="13"/>
    </row>
    <row r="29" spans="1:13" ht="84" customHeight="1">
      <c r="D29" s="69" t="s">
        <v>30</v>
      </c>
      <c r="E29" s="70"/>
      <c r="F29" s="58" t="s">
        <v>31</v>
      </c>
      <c r="G29" s="63"/>
    </row>
    <row r="30" spans="1:13" ht="20.25" customHeight="1">
      <c r="D30" s="59" t="s">
        <v>21</v>
      </c>
      <c r="E30" s="59" t="s">
        <v>22</v>
      </c>
      <c r="F30" s="64"/>
    </row>
    <row r="31" spans="1:13" ht="33.75" customHeight="1">
      <c r="A31" s="66" t="s">
        <v>29</v>
      </c>
      <c r="B31" s="65" t="s">
        <v>23</v>
      </c>
      <c r="C31" s="61" t="s">
        <v>24</v>
      </c>
      <c r="D31" s="60"/>
      <c r="E31" s="60"/>
      <c r="F31" s="62"/>
    </row>
    <row r="32" spans="1:13" ht="31.5" customHeight="1">
      <c r="A32" s="67"/>
      <c r="B32" s="65" t="s">
        <v>25</v>
      </c>
      <c r="C32" s="61" t="s">
        <v>24</v>
      </c>
      <c r="D32" s="60"/>
      <c r="E32" s="60"/>
      <c r="F32" s="62"/>
    </row>
    <row r="33" spans="1:6" ht="25.5" customHeight="1">
      <c r="A33" s="67"/>
      <c r="B33" s="65" t="s">
        <v>26</v>
      </c>
      <c r="C33" s="61" t="s">
        <v>24</v>
      </c>
      <c r="D33" s="60"/>
      <c r="E33" s="60"/>
      <c r="F33" s="62"/>
    </row>
    <row r="34" spans="1:6" ht="149.25" customHeight="1">
      <c r="A34" s="68"/>
      <c r="B34" s="65" t="s">
        <v>27</v>
      </c>
      <c r="C34" s="61" t="s">
        <v>28</v>
      </c>
      <c r="D34" s="60"/>
      <c r="E34" s="60"/>
      <c r="F34" s="62"/>
    </row>
  </sheetData>
  <mergeCells count="7">
    <mergeCell ref="A31:A34"/>
    <mergeCell ref="D29:E29"/>
    <mergeCell ref="A7:L7"/>
    <mergeCell ref="A9:B9"/>
    <mergeCell ref="I9:J9"/>
    <mergeCell ref="I10:J10"/>
    <mergeCell ref="A12:D12"/>
  </mergeCells>
  <pageMargins left="0.23622047244094491" right="0.23622047244094491" top="0.74803149606299213" bottom="0.74803149606299213" header="0.31496062992125984" footer="0.31496062992125984"/>
  <pageSetup paperSize="9" scale="63" orientation="landscape" r:id="rId1"/>
  <headerFooter>
    <oddHeader>&amp;C&amp;F</oddHeader>
    <oddFooter>&amp;F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1</vt:i4>
      </vt:variant>
      <vt:variant>
        <vt:lpstr>Intervals amb nom</vt:lpstr>
      </vt:variant>
      <vt:variant>
        <vt:i4>1</vt:i4>
      </vt:variant>
    </vt:vector>
  </HeadingPairs>
  <TitlesOfParts>
    <vt:vector size="2" baseType="lpstr">
      <vt:lpstr>LOT UNIC</vt:lpstr>
      <vt:lpstr>'LOT UNIC'!Àrea_d'impressió</vt:lpstr>
    </vt:vector>
  </TitlesOfParts>
  <Company>Consorci Sanitari Integral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Mireia Labarta Tomas</dc:creator>
  <cp:lastModifiedBy>Gabriela Rodriguez Garcia</cp:lastModifiedBy>
  <cp:lastPrinted>2026-03-06T08:19:04Z</cp:lastPrinted>
  <dcterms:created xsi:type="dcterms:W3CDTF">2026-03-06T08:14:59Z</dcterms:created>
  <dcterms:modified xsi:type="dcterms:W3CDTF">2026-06-08T10:56:50Z</dcterms:modified>
</cp:coreProperties>
</file>